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330"/>
  </bookViews>
  <sheets>
    <sheet name="2022" sheetId="1" r:id="rId1"/>
  </sheets>
  <definedNames>
    <definedName name="_xlnm.Print_Titles" localSheetId="0">'2022'!$5:$5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" l="1"/>
  <c r="C22" i="1"/>
  <c r="C26" i="1" l="1"/>
  <c r="C18" i="1"/>
  <c r="C19" i="1"/>
  <c r="C20" i="1"/>
  <c r="D11" i="1"/>
  <c r="D9" i="1" l="1"/>
  <c r="D10" i="1"/>
  <c r="D6" i="1" l="1"/>
  <c r="C14" i="1"/>
  <c r="C13" i="1"/>
  <c r="C7" i="1" l="1"/>
  <c r="C23" i="1" l="1"/>
  <c r="C21" i="1"/>
  <c r="D24" i="1"/>
  <c r="C24" i="1" s="1"/>
  <c r="D16" i="1"/>
  <c r="C8" i="1" l="1"/>
  <c r="C9" i="1"/>
  <c r="C10" i="1"/>
  <c r="C15" i="1"/>
  <c r="C17" i="1"/>
  <c r="C25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<sst xmlns="http://schemas.openxmlformats.org/spreadsheetml/2006/main" count="46" uniqueCount="42">
  <si>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</si>
  <si>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</si>
  <si>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</si>
  <si>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</si>
  <si>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</si>
  <si>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</si>
  <si>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</si>
  <si>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</si>
  <si>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</si>
  <si>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</si>
  <si>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</si>
  <si>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</si>
  <si>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</si>
  <si>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</si>
  <si>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</si>
  <si>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</si>
  <si>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</si>
  <si>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</si>
  <si>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</si>
  <si>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</si>
  <si>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</si>
  <si>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</si>
  <si>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</si>
  <si>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</si>
  <si>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</si>
  <si>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</si>
  <si>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</si>
  <si>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</si>
  <si>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</si>
  <si>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</si>
  <si>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</si>
  <si>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</si>
  <si>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</si>
  <si>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</si>
  <si>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</si>
  <si>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</si>
  <si>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</si>
  <si>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</si>
  <si>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</si>
  <si>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</si>
  <si>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</si>
  <si>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39.586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</si>
</sst>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3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color theme="1"/>
      <name val="Arial Armenian"/>
      <family val="2"/>
    </font>
    <font>
      <b/>
      <sz val="12"/>
      <color theme="1"/>
      <name val="Arial Armenian"/>
    </font>
    <font>
      <sz val="10"/>
      <name val="Arial Cyr"/>
      <family val="2"/>
      <charset val="204"/>
    </font>
    <font>
      <sz val="12"/>
      <color theme="0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164" fontId="9" fillId="0" borderId="0" applyFont="0" applyFill="0" applyBorder="0" applyAlignment="0" applyProtection="0"/>
    <xf numFmtId="0" fontId="11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5" fontId="4" fillId="0" borderId="2" xfId="3" applyNumberFormat="1" applyFont="1" applyBorder="1"/>
    <xf numFmtId="165" fontId="10" fillId="0" borderId="2" xfId="3" applyNumberFormat="1" applyFont="1" applyBorder="1"/>
    <xf numFmtId="0" fontId="3" fillId="0" borderId="0" xfId="0" applyFont="1" applyAlignment="1">
      <alignment horizontal="left" vertical="center" wrapText="1"/>
    </xf>
    <xf numFmtId="165" fontId="12" fillId="0" borderId="2" xfId="3" applyNumberFormat="1" applyFont="1" applyBorder="1"/>
  </cellXfs>
  <cellStyles count="5">
    <cellStyle name="Normal 6" xfId="1"/>
    <cellStyle name="Normal 7" xfId="2"/>
    <cellStyle name="Обычный" xfId="0" builtinId="0"/>
    <cellStyle name="Обычный 2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2:FM32"/>
  <sheetViews>
    <sheetView tabSelected="1" topLeftCell="A23" workbookViewId="0">
      <selection activeCell="D38" sqref="D38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6" width="12.375" style="7" bestFit="1" customWidth="1"/>
    <col min="7" max="16384" width="8.875" style="7"/>
  </cols>
  <sheetData>
    <row r="2" spans="1:169" s="3" customFormat="1" ht="16.5">
      <c r="A2" s="1"/>
      <c r="B2" s="2" t="s">
        <v>30</v>
      </c>
    </row>
    <row r="3" spans="1:169" s="3" customFormat="1" ht="15.75">
      <c r="A3" s="1"/>
      <c r="B3" s="26" t="s">
        <v>38</v>
      </c>
      <c r="C3" s="26"/>
      <c r="D3" s="26"/>
    </row>
    <row r="4" spans="1:169" ht="15.75">
      <c r="E4" s="3"/>
    </row>
    <row r="5" spans="1:169" s="4" customFormat="1" ht="58.35" customHeight="1">
      <c r="A5" s="4" t="s">
        <v>0</v>
      </c>
      <c r="B5" s="4" t="s">
        <v>1</v>
      </c>
      <c r="C5" s="22" t="s">
        <v>2</v>
      </c>
      <c r="D5" s="23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39</v>
      </c>
      <c r="C6" s="25">
        <f t="shared" ref="C6:C21" si="0">SUM(D6:D6)</f>
        <v>3997716917.6099997</v>
      </c>
      <c r="D6" s="24">
        <f>SUM(D7:D10)</f>
        <v>3997716917.6099997</v>
      </c>
    </row>
    <row r="7" spans="1:169" ht="18.399999999999999" customHeight="1">
      <c r="A7" s="8"/>
      <c r="B7" s="9" t="s">
        <v>4</v>
      </c>
      <c r="C7" s="25">
        <f t="shared" si="0"/>
        <v>461326400</v>
      </c>
      <c r="D7" s="24">
        <v>461326400</v>
      </c>
    </row>
    <row r="8" spans="1:169" ht="18.399999999999999" customHeight="1">
      <c r="A8" s="8"/>
      <c r="B8" s="9" t="s">
        <v>5</v>
      </c>
      <c r="C8" s="25">
        <f t="shared" si="0"/>
        <v>0</v>
      </c>
      <c r="D8" s="24">
        <v>0</v>
      </c>
    </row>
    <row r="9" spans="1:169" ht="18.399999999999999" customHeight="1">
      <c r="A9" s="8"/>
      <c r="B9" s="9" t="s">
        <v>6</v>
      </c>
      <c r="C9" s="25">
        <f t="shared" si="0"/>
        <v>1368037211.6099999</v>
      </c>
      <c r="D9" s="24">
        <f>1518037211.61-150000000</f>
        <v>1368037211.6099999</v>
      </c>
    </row>
    <row r="10" spans="1:169" ht="18.399999999999999" customHeight="1">
      <c r="A10" s="8"/>
      <c r="B10" s="9" t="s">
        <v>7</v>
      </c>
      <c r="C10" s="25">
        <f t="shared" si="0"/>
        <v>2168353306</v>
      </c>
      <c r="D10" s="24">
        <f>289426305+578787224+2777153+751650000+545712624</f>
        <v>2168353306</v>
      </c>
    </row>
    <row r="11" spans="1:169" ht="53.1" customHeight="1">
      <c r="A11" s="5" t="s">
        <v>8</v>
      </c>
      <c r="B11" s="6" t="s">
        <v>40</v>
      </c>
      <c r="C11" s="25">
        <f t="shared" si="0"/>
        <v>1468560967</v>
      </c>
      <c r="D11" s="24">
        <f>50957540+1417603427</f>
        <v>1468560967</v>
      </c>
    </row>
    <row r="12" spans="1:169" ht="68.099999999999994" customHeight="1">
      <c r="A12" s="5">
        <v>1</v>
      </c>
      <c r="B12" s="10" t="s">
        <v>9</v>
      </c>
      <c r="C12" s="25">
        <f t="shared" si="0"/>
        <v>960</v>
      </c>
      <c r="D12" s="24">
        <v>960</v>
      </c>
    </row>
    <row r="13" spans="1:169" s="13" customFormat="1" ht="15.75">
      <c r="A13" s="11"/>
      <c r="B13" s="12" t="s">
        <v>10</v>
      </c>
      <c r="C13" s="25">
        <f>SUM(D13:D13)</f>
        <v>0</v>
      </c>
      <c r="D13" s="24"/>
      <c r="E13" s="7"/>
    </row>
    <row r="14" spans="1:169" ht="33.4" customHeight="1">
      <c r="A14" s="14" t="s">
        <v>11</v>
      </c>
      <c r="B14" s="15" t="s">
        <v>12</v>
      </c>
      <c r="C14" s="25">
        <f>SUM(D14:D14)</f>
        <v>929</v>
      </c>
      <c r="D14" s="24">
        <v>929</v>
      </c>
    </row>
    <row r="15" spans="1:169" ht="34.700000000000003" customHeight="1">
      <c r="A15" s="14" t="s">
        <v>13</v>
      </c>
      <c r="B15" s="15" t="s">
        <v>14</v>
      </c>
      <c r="C15" s="25">
        <f t="shared" si="0"/>
        <v>31</v>
      </c>
      <c r="D15" s="24">
        <v>31</v>
      </c>
    </row>
    <row r="16" spans="1:169" ht="68.099999999999994" customHeight="1">
      <c r="A16" s="5">
        <v>2</v>
      </c>
      <c r="B16" s="10" t="s">
        <v>15</v>
      </c>
      <c r="C16" s="25">
        <f t="shared" si="0"/>
        <v>12</v>
      </c>
      <c r="D16" s="24">
        <f>SUM(D18:D20)</f>
        <v>12</v>
      </c>
    </row>
    <row r="17" spans="1:4" s="13" customFormat="1" ht="15.75">
      <c r="A17" s="11"/>
      <c r="B17" s="12" t="s">
        <v>10</v>
      </c>
      <c r="C17" s="25">
        <f t="shared" si="0"/>
        <v>0</v>
      </c>
      <c r="D17" s="24">
        <v>0</v>
      </c>
    </row>
    <row r="18" spans="1:4" ht="22.35" customHeight="1">
      <c r="A18" s="14" t="s">
        <v>16</v>
      </c>
      <c r="B18" s="16" t="s">
        <v>17</v>
      </c>
      <c r="C18" s="25">
        <f t="shared" si="0"/>
        <v>4</v>
      </c>
      <c r="D18" s="24">
        <v>4</v>
      </c>
    </row>
    <row r="19" spans="1:4" ht="54.95" customHeight="1">
      <c r="A19" s="14" t="s">
        <v>18</v>
      </c>
      <c r="B19" s="16" t="s">
        <v>19</v>
      </c>
      <c r="C19" s="25">
        <f t="shared" si="0"/>
        <v>6</v>
      </c>
      <c r="D19" s="24">
        <v>6</v>
      </c>
    </row>
    <row r="20" spans="1:4" ht="50.45" customHeight="1">
      <c r="A20" s="14" t="s">
        <v>20</v>
      </c>
      <c r="B20" s="16" t="s">
        <v>21</v>
      </c>
      <c r="C20" s="25">
        <f t="shared" si="0"/>
        <v>2</v>
      </c>
      <c r="D20" s="24">
        <v>2</v>
      </c>
    </row>
    <row r="21" spans="1:4" ht="50.45" customHeight="1">
      <c r="A21" s="5">
        <v>3</v>
      </c>
      <c r="B21" s="10" t="s">
        <v>22</v>
      </c>
      <c r="C21" s="25">
        <f t="shared" si="0"/>
        <v>270040</v>
      </c>
      <c r="D21" s="24">
        <v>270040</v>
      </c>
    </row>
    <row r="22" spans="1:4" ht="50.45" customHeight="1">
      <c r="A22" s="5">
        <v>4</v>
      </c>
      <c r="B22" s="10" t="s">
        <v>31</v>
      </c>
      <c r="C22" s="25">
        <f>SUM(D22:D22)</f>
        <v>667</v>
      </c>
      <c r="D22" s="24">
        <f>243+424</f>
        <v>667</v>
      </c>
    </row>
    <row r="23" spans="1:4" ht="50.45" customHeight="1">
      <c r="A23" s="5">
        <v>5</v>
      </c>
      <c r="B23" s="10" t="s">
        <v>32</v>
      </c>
      <c r="C23" s="25">
        <f>SUM(D23:D23)</f>
        <v>53144220</v>
      </c>
      <c r="D23" s="24">
        <v>53144220</v>
      </c>
    </row>
    <row r="24" spans="1:4" ht="32.85" customHeight="1">
      <c r="A24" s="5">
        <v>6</v>
      </c>
      <c r="B24" s="10" t="s">
        <v>23</v>
      </c>
      <c r="C24" s="25" t="e">
        <f t="shared" ref="C24:C32" si="1">SUM(D24:D24)</f>
        <v>#VALUE!</v>
      </c>
      <c r="D24" s="24" t="e">
        <f>D25+D26+D27+D28</f>
        <v>#VALUE!</v>
      </c>
    </row>
    <row r="25" spans="1:4" s="13" customFormat="1" ht="15.75">
      <c r="A25" s="11"/>
      <c r="B25" s="12" t="s">
        <v>10</v>
      </c>
      <c r="C25" s="25">
        <f t="shared" si="1"/>
        <v>0</v>
      </c>
      <c r="D25" s="24">
        <v>0</v>
      </c>
    </row>
    <row r="26" spans="1:4" ht="32.1" customHeight="1">
      <c r="A26" s="14" t="s">
        <v>33</v>
      </c>
      <c r="B26" s="16" t="s">
        <v>24</v>
      </c>
      <c r="C26" s="25">
        <f t="shared" si="1"/>
        <v>0</v>
      </c>
      <c r="D26" s="27" t="s">
        <v>41</v>
      </c>
    </row>
    <row r="27" spans="1:4" ht="18.95" customHeight="1">
      <c r="A27" s="14">
        <v>6.2</v>
      </c>
      <c r="B27" s="16" t="s">
        <v>25</v>
      </c>
      <c r="C27" s="25">
        <f t="shared" si="1"/>
        <v>0</v>
      </c>
      <c r="D27" s="24" t="s">
        <v>41</v>
      </c>
    </row>
    <row r="28" spans="1:4" ht="18.399999999999999" customHeight="1">
      <c r="A28" s="14" t="s">
        <v>34</v>
      </c>
      <c r="B28" s="16" t="s">
        <v>26</v>
      </c>
      <c r="C28" s="25">
        <f t="shared" si="1"/>
        <v>0</v>
      </c>
      <c r="D28" s="24">
        <v>0</v>
      </c>
    </row>
    <row r="29" spans="1:4" ht="62.25" customHeight="1">
      <c r="A29" s="5">
        <v>7</v>
      </c>
      <c r="B29" s="10" t="s">
        <v>27</v>
      </c>
      <c r="C29" s="25">
        <f t="shared" si="1"/>
        <v>1</v>
      </c>
      <c r="D29" s="24">
        <f>SUM(D31:D32)</f>
        <v>1</v>
      </c>
    </row>
    <row r="30" spans="1:4" s="13" customFormat="1" ht="15.75">
      <c r="A30" s="17"/>
      <c r="B30" s="12" t="s">
        <v>10</v>
      </c>
      <c r="C30" s="25">
        <f t="shared" si="1"/>
        <v>0</v>
      </c>
      <c r="D30" s="24"/>
    </row>
    <row r="31" spans="1:4" ht="34.15" customHeight="1">
      <c r="A31" s="14" t="s">
        <v>35</v>
      </c>
      <c r="B31" s="16" t="s">
        <v>28</v>
      </c>
      <c r="C31" s="25">
        <f t="shared" si="1"/>
        <v>0</v>
      </c>
      <c r="D31" s="24">
        <v>0</v>
      </c>
    </row>
    <row r="32" spans="1:4" ht="34.15" customHeight="1">
      <c r="A32" s="14" t="s">
        <v>36</v>
      </c>
      <c r="B32" s="16" t="s">
        <v>29</v>
      </c>
      <c r="C32" s="25">
        <f t="shared" si="1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2023-03-13T10:37:29Z</cp:lastPrinted>
  <dcterms:created xsi:type="dcterms:W3CDTF">2018-07-20T13:50:31Z</dcterms:created>
  <dcterms:modified xsi:type="dcterms:W3CDTF">2023-03-14T06:00:04Z</dcterms:modified>
</cp:coreProperties>
</file>